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4520" windowHeight="11520" activeTab="1"/>
  </bookViews>
  <sheets>
    <sheet name="Resumo" sheetId="1" r:id="rId1"/>
    <sheet name="Crono Lote 5" sheetId="47" r:id="rId2"/>
  </sheets>
  <externalReferences>
    <externalReference r:id="rId3"/>
    <externalReference r:id="rId4"/>
    <externalReference r:id="rId5"/>
  </externalReferences>
  <definedNames>
    <definedName name="_xlnm.Print_Area" localSheetId="1">'Crono Lote 5'!$A$1:$L$30</definedName>
    <definedName name="_xlnm.Print_Area" localSheetId="0">Resumo!$A$2:$E$19</definedName>
  </definedNames>
  <calcPr calcId="145621" iterateDelta="1E-4"/>
</workbook>
</file>

<file path=xl/calcChain.xml><?xml version="1.0" encoding="utf-8"?>
<calcChain xmlns="http://schemas.openxmlformats.org/spreadsheetml/2006/main">
  <c r="D23" i="47" l="1"/>
  <c r="D21" i="47"/>
  <c r="F21" i="47" s="1"/>
  <c r="D19" i="47"/>
  <c r="K19" i="47" s="1"/>
  <c r="D17" i="47"/>
  <c r="D15" i="47"/>
  <c r="D13" i="47"/>
  <c r="D11" i="47"/>
  <c r="K23" i="47"/>
  <c r="J23" i="47"/>
  <c r="I23" i="47"/>
  <c r="H23" i="47"/>
  <c r="G23" i="47"/>
  <c r="F23" i="47"/>
  <c r="K21" i="47"/>
  <c r="J21" i="47"/>
  <c r="I21" i="47"/>
  <c r="H21" i="47"/>
  <c r="G21" i="47"/>
  <c r="I19" i="47"/>
  <c r="H19" i="47"/>
  <c r="G19" i="47"/>
  <c r="F19" i="47"/>
  <c r="K17" i="47"/>
  <c r="J17" i="47"/>
  <c r="I17" i="47"/>
  <c r="H17" i="47"/>
  <c r="G17" i="47"/>
  <c r="F17" i="47"/>
  <c r="K15" i="47"/>
  <c r="J15" i="47"/>
  <c r="H15" i="47"/>
  <c r="G15" i="47"/>
  <c r="F15" i="47"/>
  <c r="K13" i="47"/>
  <c r="J13" i="47"/>
  <c r="H13" i="47"/>
  <c r="G13" i="47"/>
  <c r="F13" i="47"/>
  <c r="K11" i="47"/>
  <c r="J11" i="47"/>
  <c r="H11" i="47"/>
  <c r="G11" i="47"/>
  <c r="F11" i="47"/>
  <c r="I26" i="47" l="1"/>
  <c r="J19" i="47"/>
  <c r="F26" i="47"/>
  <c r="F27" i="47" s="1"/>
  <c r="G26" i="47"/>
  <c r="H26" i="47"/>
  <c r="J26" i="47"/>
  <c r="K26" i="47"/>
  <c r="G27" i="47"/>
  <c r="H27" i="47" s="1"/>
  <c r="C6" i="1"/>
  <c r="C5" i="1"/>
  <c r="I27" i="47" l="1"/>
  <c r="J27" i="47" s="1"/>
  <c r="K27" i="47" s="1"/>
  <c r="D14" i="1"/>
  <c r="D13" i="1" l="1"/>
  <c r="D10" i="1"/>
  <c r="D12" i="1"/>
  <c r="D15" i="1"/>
  <c r="D11" i="1"/>
  <c r="D16" i="1"/>
  <c r="D18" i="1" l="1"/>
  <c r="D25" i="47"/>
  <c r="H28" i="47" s="1"/>
  <c r="F28" i="47" l="1"/>
  <c r="F29" i="47" s="1"/>
  <c r="I28" i="47"/>
  <c r="G28" i="47"/>
  <c r="K28" i="47"/>
  <c r="J28" i="47"/>
  <c r="I29" i="47" l="1"/>
  <c r="G29" i="47"/>
  <c r="H29" i="47"/>
  <c r="J29" i="47"/>
  <c r="K29" i="47"/>
  <c r="E25" i="47"/>
</calcChain>
</file>

<file path=xl/sharedStrings.xml><?xml version="1.0" encoding="utf-8"?>
<sst xmlns="http://schemas.openxmlformats.org/spreadsheetml/2006/main" count="54" uniqueCount="37">
  <si>
    <t>RESUMO DE ORÇAMENTO</t>
  </si>
  <si>
    <t>OBRA:</t>
  </si>
  <si>
    <t>LOCAL:</t>
  </si>
  <si>
    <t>CÓDIGO</t>
  </si>
  <si>
    <t>ESPECIFICAÇÃO DO SERVIÇO</t>
  </si>
  <si>
    <t>TOTAL</t>
  </si>
  <si>
    <t>01</t>
  </si>
  <si>
    <t>ORGANIZAÇÃO, SINALIZAÇÃO E SEGURANÇA DA OBRA</t>
  </si>
  <si>
    <t>02</t>
  </si>
  <si>
    <t>ENTRADA DE ENERGIA EM BAIXA TENSÃO (LEITURA POR LENTE)</t>
  </si>
  <si>
    <t>03</t>
  </si>
  <si>
    <t>QUADRO DE DISTRIBUIÇÃO E COMANDO</t>
  </si>
  <si>
    <t>04</t>
  </si>
  <si>
    <t>IMPLANTAÇÃO ELÉTRICA</t>
  </si>
  <si>
    <t>05</t>
  </si>
  <si>
    <t>SPDA</t>
  </si>
  <si>
    <t>06</t>
  </si>
  <si>
    <t>POSTES E EQUIPAMENTOS DE ILUMINAÇÃO</t>
  </si>
  <si>
    <t>TOTAL GERAL</t>
  </si>
  <si>
    <t>CRONOGRAMA FÍSICO-FINANCEIRO</t>
  </si>
  <si>
    <t>SERVIÇO</t>
  </si>
  <si>
    <t>1º MÊS</t>
  </si>
  <si>
    <t>2º MÊS</t>
  </si>
  <si>
    <t>3º MÊS</t>
  </si>
  <si>
    <t>Faturamento mensal</t>
  </si>
  <si>
    <t>Total acumulado</t>
  </si>
  <si>
    <t>Faturamento mensal em percentual</t>
  </si>
  <si>
    <t>Total acumulado em percentual</t>
  </si>
  <si>
    <t>5º MÊS</t>
  </si>
  <si>
    <t>6º MÊS</t>
  </si>
  <si>
    <t>4º MÊS</t>
  </si>
  <si>
    <t>VALOR</t>
  </si>
  <si>
    <t>%</t>
  </si>
  <si>
    <t>07</t>
  </si>
  <si>
    <t>IMPLANTAÇÃO CIVIL</t>
  </si>
  <si>
    <t>QUADRA E PLAYGROUND - AVENIDA ALTO DO RIO DOCE - JD. ALTOS DE SANTANA
CICLOVIA (FASE 1) - AVENIDA ALTO DO RIO DOCE - JD. ALTOS DE SANTANA
CICLOVIA (FASE 2) - AVENIDA ALTO DO RIO DOCE - JD. ALTOS DE SANTANA</t>
  </si>
  <si>
    <t>IMPLANTAÇÃO E MODERNIZAÇÃO DA ILUMINAÇÃO PÚBLICA ORNAMENTAL EM PRAÇAS, PARQUES E ÁREAS DE LAZER - 2026 - LOTE 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</si>
</sst>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0.000%"/>
    <numFmt numFmtId="166" formatCode="_-* #,##0.00_-;_-* #,##0.00\-;_-* &quot;-&quot;??_-;_-@_-"/>
    <numFmt numFmtId="167" formatCode="_-&quot;R$ &quot;\ * #,##0.00_-;_-&quot;R$ &quot;\ * #,##0.00\-;_-&quot;R$ &quot;\ * &quot;-&quot;??_-;_-@_-"/>
    <numFmt numFmtId="168" formatCode="_(&quot;R$ &quot;* #,##0.00_);_(&quot;R$ &quot;* \(#,##0.00\);_(&quot;R$ &quot;* &quot;-&quot;??_);_(@_)"/>
    <numFmt numFmtId="169" formatCode="_-* #,##0.00_-;_-* #,##0.00\-;_-* \-??_-;_-@_-"/>
    <numFmt numFmtId="170" formatCode="_(* #,##0.00_);_(* \(#,##0.00\);_(* \-??_);_(@_)"/>
    <numFmt numFmtId="171" formatCode="_-* #,##0.00_-;\-* #,##0.00_-;_-* \-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Verdana"/>
      <family val="2"/>
    </font>
    <font>
      <sz val="9"/>
      <name val="Verdana"/>
      <family val="2"/>
    </font>
    <font>
      <b/>
      <sz val="1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sz val="10"/>
      <name val="Arial"/>
      <family val="2"/>
    </font>
    <font>
      <b/>
      <sz val="11"/>
      <name val="Verdana"/>
      <family val="2"/>
    </font>
    <font>
      <sz val="8"/>
      <color indexed="12"/>
      <name val="Verdana"/>
      <family val="2"/>
    </font>
    <font>
      <b/>
      <sz val="8"/>
      <color indexed="12"/>
      <name val="Verdana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1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>
      <alignment vertical="top"/>
    </xf>
    <xf numFmtId="0" fontId="13" fillId="4" borderId="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9" fontId="15" fillId="0" borderId="0" applyBorder="0" applyProtection="0"/>
    <xf numFmtId="0" fontId="15" fillId="0" borderId="0"/>
    <xf numFmtId="169" fontId="15" fillId="0" borderId="0" applyBorder="0" applyProtection="0"/>
    <xf numFmtId="0" fontId="15" fillId="0" borderId="0"/>
    <xf numFmtId="9" fontId="15" fillId="0" borderId="0" applyBorder="0" applyProtection="0"/>
    <xf numFmtId="170" fontId="15" fillId="0" borderId="0" applyBorder="0" applyProtection="0"/>
    <xf numFmtId="171" fontId="15" fillId="0" borderId="0" applyBorder="0" applyProtection="0"/>
  </cellStyleXfs>
  <cellXfs count="117">
    <xf numFmtId="0" fontId="0" fillId="0" borderId="0" xfId="0"/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2" fontId="6" fillId="0" borderId="1" xfId="1" applyNumberFormat="1" applyFont="1" applyFill="1" applyBorder="1" applyAlignment="1">
      <alignment horizontal="left" vertical="center"/>
    </xf>
    <xf numFmtId="0" fontId="6" fillId="0" borderId="0" xfId="1" applyNumberFormat="1" applyFont="1" applyFill="1" applyBorder="1" applyAlignment="1">
      <alignment vertical="center"/>
    </xf>
    <xf numFmtId="0" fontId="6" fillId="0" borderId="0" xfId="2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vertical="center"/>
    </xf>
    <xf numFmtId="2" fontId="6" fillId="0" borderId="1" xfId="1" applyNumberFormat="1" applyFont="1" applyFill="1" applyBorder="1" applyAlignment="1">
      <alignment horizontal="center" vertical="center"/>
    </xf>
    <xf numFmtId="44" fontId="6" fillId="0" borderId="1" xfId="3" applyFont="1" applyFill="1" applyBorder="1" applyAlignment="1">
      <alignment horizontal="right" vertical="center"/>
    </xf>
    <xf numFmtId="44" fontId="7" fillId="0" borderId="0" xfId="1" applyNumberFormat="1" applyFont="1" applyFill="1" applyAlignment="1">
      <alignment vertical="center"/>
    </xf>
    <xf numFmtId="49" fontId="6" fillId="0" borderId="1" xfId="1" applyNumberFormat="1" applyFont="1" applyFill="1" applyBorder="1" applyAlignment="1">
      <alignment horizontal="center" vertical="center"/>
    </xf>
    <xf numFmtId="44" fontId="6" fillId="0" borderId="1" xfId="3" applyFont="1" applyFill="1" applyBorder="1" applyAlignment="1">
      <alignment horizontal="center" vertical="center"/>
    </xf>
    <xf numFmtId="44" fontId="6" fillId="3" borderId="1" xfId="3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164" fontId="7" fillId="0" borderId="0" xfId="2" applyFont="1" applyFill="1" applyAlignment="1">
      <alignment horizontal="right" vertical="center"/>
    </xf>
    <xf numFmtId="165" fontId="7" fillId="0" borderId="0" xfId="2" applyNumberFormat="1" applyFont="1" applyFill="1" applyAlignment="1">
      <alignment horizontal="right" vertical="center"/>
    </xf>
    <xf numFmtId="0" fontId="6" fillId="0" borderId="0" xfId="1" applyFont="1" applyFill="1" applyBorder="1" applyAlignment="1">
      <alignment vertical="center"/>
    </xf>
    <xf numFmtId="164" fontId="7" fillId="0" borderId="0" xfId="2" applyFont="1" applyFill="1" applyBorder="1" applyAlignment="1">
      <alignment horizontal="right" vertical="center"/>
    </xf>
    <xf numFmtId="165" fontId="7" fillId="0" borderId="0" xfId="2" applyNumberFormat="1" applyFont="1" applyFill="1" applyBorder="1" applyAlignment="1">
      <alignment horizontal="right" vertical="center"/>
    </xf>
    <xf numFmtId="44" fontId="6" fillId="0" borderId="1" xfId="3" applyNumberFormat="1" applyFont="1" applyFill="1" applyBorder="1" applyAlignment="1">
      <alignment horizontal="right" vertical="center"/>
    </xf>
    <xf numFmtId="2" fontId="6" fillId="0" borderId="0" xfId="1" applyNumberFormat="1" applyFont="1" applyFill="1" applyBorder="1" applyAlignment="1">
      <alignment horizontal="left" vertical="center"/>
    </xf>
    <xf numFmtId="39" fontId="7" fillId="0" borderId="12" xfId="1" applyNumberFormat="1" applyFont="1" applyFill="1" applyBorder="1" applyAlignment="1">
      <alignment vertical="center"/>
    </xf>
    <xf numFmtId="0" fontId="6" fillId="2" borderId="14" xfId="1" applyFont="1" applyFill="1" applyBorder="1" applyAlignment="1">
      <alignment horizontal="center" vertical="center"/>
    </xf>
    <xf numFmtId="0" fontId="6" fillId="2" borderId="15" xfId="1" applyFont="1" applyFill="1" applyBorder="1" applyAlignment="1">
      <alignment horizontal="center" vertical="center"/>
    </xf>
    <xf numFmtId="44" fontId="7" fillId="0" borderId="11" xfId="3" applyFont="1" applyFill="1" applyBorder="1" applyAlignment="1">
      <alignment vertical="center"/>
    </xf>
    <xf numFmtId="39" fontId="7" fillId="0" borderId="16" xfId="1" applyNumberFormat="1" applyFont="1" applyFill="1" applyBorder="1" applyAlignment="1">
      <alignment vertical="center"/>
    </xf>
    <xf numFmtId="39" fontId="7" fillId="0" borderId="17" xfId="1" applyNumberFormat="1" applyFont="1" applyFill="1" applyBorder="1" applyAlignment="1">
      <alignment vertical="center"/>
    </xf>
    <xf numFmtId="44" fontId="6" fillId="0" borderId="18" xfId="3" applyFont="1" applyFill="1" applyBorder="1" applyAlignment="1">
      <alignment vertical="center"/>
    </xf>
    <xf numFmtId="49" fontId="2" fillId="0" borderId="16" xfId="1" applyNumberFormat="1" applyFill="1" applyBorder="1" applyAlignment="1">
      <alignment vertical="center"/>
    </xf>
    <xf numFmtId="0" fontId="2" fillId="0" borderId="18" xfId="1" applyFill="1" applyBorder="1" applyAlignment="1">
      <alignment vertical="center"/>
    </xf>
    <xf numFmtId="0" fontId="6" fillId="0" borderId="13" xfId="1" applyFont="1" applyFill="1" applyBorder="1" applyAlignment="1">
      <alignment vertical="center"/>
    </xf>
    <xf numFmtId="0" fontId="7" fillId="0" borderId="19" xfId="1" applyFont="1" applyFill="1" applyBorder="1" applyAlignment="1">
      <alignment vertical="center"/>
    </xf>
    <xf numFmtId="44" fontId="6" fillId="0" borderId="19" xfId="3" applyFont="1" applyFill="1" applyBorder="1" applyAlignment="1">
      <alignment vertical="center"/>
    </xf>
    <xf numFmtId="0" fontId="6" fillId="0" borderId="2" xfId="1" applyFont="1" applyFill="1" applyBorder="1" applyAlignment="1">
      <alignment horizontal="right" vertical="center"/>
    </xf>
    <xf numFmtId="0" fontId="6" fillId="0" borderId="5" xfId="1" applyFont="1" applyFill="1" applyBorder="1" applyAlignment="1">
      <alignment vertical="center"/>
    </xf>
    <xf numFmtId="0" fontId="7" fillId="0" borderId="9" xfId="1" applyFont="1" applyFill="1" applyBorder="1" applyAlignment="1">
      <alignment vertical="center"/>
    </xf>
    <xf numFmtId="44" fontId="2" fillId="0" borderId="9" xfId="3" applyFont="1" applyFill="1" applyBorder="1" applyAlignment="1">
      <alignment vertical="center"/>
    </xf>
    <xf numFmtId="0" fontId="6" fillId="0" borderId="6" xfId="1" applyFont="1" applyFill="1" applyBorder="1" applyAlignment="1">
      <alignment horizontal="right" vertical="center"/>
    </xf>
    <xf numFmtId="164" fontId="6" fillId="0" borderId="9" xfId="2" applyFont="1" applyFill="1" applyBorder="1" applyAlignment="1">
      <alignment horizontal="right" vertical="center"/>
    </xf>
    <xf numFmtId="0" fontId="6" fillId="0" borderId="20" xfId="1" applyFont="1" applyFill="1" applyBorder="1" applyAlignment="1">
      <alignment vertical="center"/>
    </xf>
    <xf numFmtId="0" fontId="7" fillId="0" borderId="10" xfId="1" applyFont="1" applyFill="1" applyBorder="1" applyAlignment="1">
      <alignment vertical="center"/>
    </xf>
    <xf numFmtId="164" fontId="6" fillId="0" borderId="10" xfId="2" applyFont="1" applyFill="1" applyBorder="1" applyAlignment="1">
      <alignment horizontal="right" vertical="center"/>
    </xf>
    <xf numFmtId="0" fontId="6" fillId="0" borderId="3" xfId="1" applyFont="1" applyFill="1" applyBorder="1" applyAlignment="1">
      <alignment horizontal="right" vertical="center"/>
    </xf>
    <xf numFmtId="10" fontId="11" fillId="0" borderId="16" xfId="6" applyNumberFormat="1" applyFont="1" applyFill="1" applyBorder="1" applyAlignment="1">
      <alignment horizontal="center" vertical="center"/>
    </xf>
    <xf numFmtId="2" fontId="6" fillId="0" borderId="0" xfId="1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horizontal="left" vertical="center"/>
    </xf>
    <xf numFmtId="44" fontId="7" fillId="0" borderId="11" xfId="3" applyNumberFormat="1" applyFont="1" applyFill="1" applyBorder="1" applyAlignment="1">
      <alignment horizontal="center" vertical="center"/>
    </xf>
    <xf numFmtId="44" fontId="6" fillId="0" borderId="22" xfId="3" applyFont="1" applyFill="1" applyBorder="1" applyAlignment="1">
      <alignment horizontal="center" vertical="center"/>
    </xf>
    <xf numFmtId="44" fontId="6" fillId="0" borderId="22" xfId="3" applyNumberFormat="1" applyFont="1" applyFill="1" applyBorder="1" applyAlignment="1">
      <alignment horizontal="center" vertical="center"/>
    </xf>
    <xf numFmtId="10" fontId="7" fillId="0" borderId="22" xfId="6" applyNumberFormat="1" applyFont="1" applyFill="1" applyBorder="1" applyAlignment="1">
      <alignment horizontal="center" vertical="center"/>
    </xf>
    <xf numFmtId="10" fontId="6" fillId="0" borderId="12" xfId="6" applyNumberFormat="1" applyFont="1" applyFill="1" applyBorder="1" applyAlignment="1">
      <alignment horizontal="center" vertical="center"/>
    </xf>
    <xf numFmtId="2" fontId="6" fillId="0" borderId="0" xfId="1" applyNumberFormat="1" applyFont="1" applyFill="1" applyBorder="1" applyAlignment="1">
      <alignment vertical="center" wrapText="1"/>
    </xf>
    <xf numFmtId="2" fontId="7" fillId="0" borderId="0" xfId="1" applyNumberFormat="1" applyFont="1" applyFill="1" applyBorder="1" applyAlignment="1">
      <alignment vertical="center" wrapText="1"/>
    </xf>
    <xf numFmtId="2" fontId="7" fillId="0" borderId="0" xfId="2" applyNumberFormat="1" applyFont="1" applyFill="1" applyBorder="1" applyAlignment="1">
      <alignment horizontal="right" vertical="center" wrapText="1"/>
    </xf>
    <xf numFmtId="165" fontId="7" fillId="0" borderId="0" xfId="2" applyNumberFormat="1" applyFont="1" applyFill="1" applyBorder="1" applyAlignment="1">
      <alignment horizontal="right" vertical="center" wrapText="1"/>
    </xf>
    <xf numFmtId="0" fontId="6" fillId="2" borderId="23" xfId="1" applyFont="1" applyFill="1" applyBorder="1" applyAlignment="1">
      <alignment horizontal="center" vertical="center"/>
    </xf>
    <xf numFmtId="0" fontId="6" fillId="2" borderId="24" xfId="1" applyFont="1" applyFill="1" applyBorder="1" applyAlignment="1">
      <alignment horizontal="center" vertical="center"/>
    </xf>
    <xf numFmtId="44" fontId="7" fillId="0" borderId="13" xfId="3" applyFont="1" applyFill="1" applyBorder="1" applyAlignment="1">
      <alignment vertical="center"/>
    </xf>
    <xf numFmtId="39" fontId="7" fillId="0" borderId="20" xfId="1" applyNumberFormat="1" applyFont="1" applyFill="1" applyBorder="1" applyAlignment="1">
      <alignment vertical="center"/>
    </xf>
    <xf numFmtId="49" fontId="9" fillId="0" borderId="0" xfId="5" applyNumberFormat="1" applyFont="1" applyFill="1" applyBorder="1" applyAlignment="1">
      <alignment horizontal="center" vertical="center" wrapText="1"/>
    </xf>
    <xf numFmtId="44" fontId="6" fillId="0" borderId="5" xfId="3" applyFont="1" applyFill="1" applyBorder="1" applyAlignment="1">
      <alignment horizontal="center" vertical="center"/>
    </xf>
    <xf numFmtId="10" fontId="7" fillId="0" borderId="5" xfId="6" applyNumberFormat="1" applyFont="1" applyFill="1" applyBorder="1" applyAlignment="1">
      <alignment horizontal="center" vertical="center"/>
    </xf>
    <xf numFmtId="10" fontId="6" fillId="0" borderId="20" xfId="6" applyNumberFormat="1" applyFont="1" applyFill="1" applyBorder="1" applyAlignment="1">
      <alignment horizontal="center" vertical="center"/>
    </xf>
    <xf numFmtId="0" fontId="6" fillId="0" borderId="21" xfId="1" applyFont="1" applyFill="1" applyBorder="1" applyAlignment="1">
      <alignment horizontal="center" vertical="center"/>
    </xf>
    <xf numFmtId="44" fontId="7" fillId="0" borderId="21" xfId="3" applyFont="1" applyFill="1" applyBorder="1" applyAlignment="1">
      <alignment vertical="center"/>
    </xf>
    <xf numFmtId="39" fontId="7" fillId="0" borderId="21" xfId="1" applyNumberFormat="1" applyFont="1" applyFill="1" applyBorder="1" applyAlignment="1">
      <alignment vertical="center"/>
    </xf>
    <xf numFmtId="44" fontId="7" fillId="0" borderId="21" xfId="3" applyFont="1" applyFill="1" applyBorder="1" applyAlignment="1">
      <alignment horizontal="center" vertical="center"/>
    </xf>
    <xf numFmtId="44" fontId="6" fillId="0" borderId="21" xfId="3" applyFont="1" applyFill="1" applyBorder="1" applyAlignment="1">
      <alignment horizontal="center" vertical="center"/>
    </xf>
    <xf numFmtId="10" fontId="7" fillId="0" borderId="21" xfId="6" applyNumberFormat="1" applyFont="1" applyFill="1" applyBorder="1" applyAlignment="1">
      <alignment horizontal="center" vertical="center"/>
    </xf>
    <xf numFmtId="10" fontId="6" fillId="0" borderId="21" xfId="6" applyNumberFormat="1" applyFont="1" applyFill="1" applyBorder="1" applyAlignment="1">
      <alignment horizontal="center" vertical="center"/>
    </xf>
    <xf numFmtId="0" fontId="6" fillId="0" borderId="16" xfId="5" applyFont="1" applyFill="1" applyBorder="1" applyAlignment="1">
      <alignment horizontal="center" vertical="center" wrapText="1"/>
    </xf>
    <xf numFmtId="0" fontId="6" fillId="0" borderId="24" xfId="5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vertical="center" wrapText="1"/>
    </xf>
    <xf numFmtId="2" fontId="6" fillId="0" borderId="21" xfId="1" applyNumberFormat="1" applyFont="1" applyFill="1" applyBorder="1" applyAlignment="1">
      <alignment horizontal="left" vertical="center" wrapText="1"/>
    </xf>
    <xf numFmtId="0" fontId="7" fillId="0" borderId="0" xfId="1" applyFont="1" applyFill="1" applyAlignment="1">
      <alignment vertical="center" wrapText="1"/>
    </xf>
    <xf numFmtId="164" fontId="7" fillId="0" borderId="0" xfId="2" applyFont="1" applyFill="1" applyAlignment="1">
      <alignment horizontal="right" vertical="center" wrapText="1"/>
    </xf>
    <xf numFmtId="165" fontId="7" fillId="0" borderId="0" xfId="2" applyNumberFormat="1" applyFont="1" applyFill="1" applyAlignment="1">
      <alignment horizontal="left" vertical="center" wrapText="1"/>
    </xf>
    <xf numFmtId="0" fontId="6" fillId="0" borderId="0" xfId="1" applyFont="1" applyFill="1" applyBorder="1" applyAlignment="1">
      <alignment vertical="center" wrapText="1"/>
    </xf>
    <xf numFmtId="164" fontId="7" fillId="0" borderId="0" xfId="2" applyFont="1" applyFill="1" applyBorder="1" applyAlignment="1">
      <alignment horizontal="right" vertical="center" wrapText="1"/>
    </xf>
    <xf numFmtId="0" fontId="6" fillId="3" borderId="1" xfId="1" applyFont="1" applyFill="1" applyBorder="1" applyAlignment="1">
      <alignment horizontal="right" vertical="center"/>
    </xf>
    <xf numFmtId="2" fontId="6" fillId="0" borderId="16" xfId="1" applyNumberFormat="1" applyFont="1" applyFill="1" applyBorder="1" applyAlignment="1">
      <alignment horizontal="left" vertical="center" wrapText="1"/>
    </xf>
    <xf numFmtId="2" fontId="6" fillId="0" borderId="18" xfId="1" applyNumberFormat="1" applyFont="1" applyFill="1" applyBorder="1" applyAlignment="1">
      <alignment horizontal="left" vertical="center" wrapText="1"/>
    </xf>
    <xf numFmtId="2" fontId="6" fillId="0" borderId="16" xfId="1" applyNumberFormat="1" applyFont="1" applyFill="1" applyBorder="1" applyAlignment="1">
      <alignment horizontal="left" vertical="center"/>
    </xf>
    <xf numFmtId="0" fontId="6" fillId="0" borderId="18" xfId="1" applyNumberFormat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10" fontId="10" fillId="0" borderId="11" xfId="6" applyNumberFormat="1" applyFont="1" applyFill="1" applyBorder="1" applyAlignment="1">
      <alignment horizontal="center" vertical="center"/>
    </xf>
    <xf numFmtId="10" fontId="2" fillId="0" borderId="12" xfId="1" applyNumberFormat="1" applyFill="1" applyBorder="1" applyAlignment="1">
      <alignment vertical="center"/>
    </xf>
    <xf numFmtId="49" fontId="6" fillId="0" borderId="11" xfId="1" applyNumberFormat="1" applyFont="1" applyFill="1" applyBorder="1" applyAlignment="1">
      <alignment horizontal="center" vertical="center"/>
    </xf>
    <xf numFmtId="49" fontId="2" fillId="0" borderId="12" xfId="1" applyNumberFormat="1" applyFill="1" applyBorder="1" applyAlignment="1">
      <alignment vertical="center"/>
    </xf>
    <xf numFmtId="2" fontId="6" fillId="0" borderId="11" xfId="1" applyNumberFormat="1" applyFont="1" applyFill="1" applyBorder="1" applyAlignment="1">
      <alignment horizontal="left" vertical="center"/>
    </xf>
    <xf numFmtId="0" fontId="2" fillId="0" borderId="12" xfId="1" applyFill="1" applyBorder="1" applyAlignment="1">
      <alignment vertical="center"/>
    </xf>
    <xf numFmtId="44" fontId="6" fillId="0" borderId="11" xfId="3" applyFont="1" applyFill="1" applyBorder="1" applyAlignment="1">
      <alignment horizontal="right" vertical="center"/>
    </xf>
    <xf numFmtId="44" fontId="2" fillId="0" borderId="12" xfId="3" applyFont="1" applyFill="1" applyBorder="1" applyAlignment="1">
      <alignment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2" fillId="0" borderId="7" xfId="1" applyNumberFormat="1" applyFill="1" applyBorder="1" applyAlignment="1">
      <alignment vertical="center"/>
    </xf>
    <xf numFmtId="2" fontId="6" fillId="0" borderId="4" xfId="1" applyNumberFormat="1" applyFont="1" applyFill="1" applyBorder="1" applyAlignment="1">
      <alignment horizontal="left" vertical="center"/>
    </xf>
    <xf numFmtId="0" fontId="2" fillId="0" borderId="7" xfId="1" applyFill="1" applyBorder="1" applyAlignment="1">
      <alignment vertical="center"/>
    </xf>
    <xf numFmtId="49" fontId="9" fillId="0" borderId="16" xfId="5" applyNumberFormat="1" applyFont="1" applyFill="1" applyBorder="1" applyAlignment="1">
      <alignment horizontal="center" vertical="center" wrapText="1"/>
    </xf>
    <xf numFmtId="49" fontId="9" fillId="0" borderId="17" xfId="5" applyNumberFormat="1" applyFont="1" applyFill="1" applyBorder="1" applyAlignment="1">
      <alignment horizontal="center" vertical="center" wrapText="1"/>
    </xf>
    <xf numFmtId="49" fontId="9" fillId="0" borderId="18" xfId="5" applyNumberFormat="1" applyFont="1" applyFill="1" applyBorder="1" applyAlignment="1">
      <alignment horizontal="center" vertical="center" wrapText="1"/>
    </xf>
    <xf numFmtId="2" fontId="6" fillId="0" borderId="17" xfId="1" applyNumberFormat="1" applyFont="1" applyFill="1" applyBorder="1" applyAlignment="1">
      <alignment horizontal="left" vertical="center" wrapText="1"/>
    </xf>
    <xf numFmtId="0" fontId="6" fillId="2" borderId="11" xfId="1" applyFont="1" applyFill="1" applyBorder="1" applyAlignment="1">
      <alignment horizontal="left" vertical="center"/>
    </xf>
    <xf numFmtId="0" fontId="2" fillId="2" borderId="12" xfId="1" applyFill="1" applyBorder="1" applyAlignment="1">
      <alignment horizontal="left" vertical="center"/>
    </xf>
    <xf numFmtId="164" fontId="6" fillId="2" borderId="11" xfId="2" applyFont="1" applyFill="1" applyBorder="1" applyAlignment="1">
      <alignment horizontal="center" vertical="center"/>
    </xf>
    <xf numFmtId="0" fontId="2" fillId="2" borderId="12" xfId="1" applyFill="1" applyBorder="1" applyAlignment="1">
      <alignment vertical="center"/>
    </xf>
    <xf numFmtId="2" fontId="6" fillId="0" borderId="11" xfId="1" applyNumberFormat="1" applyFont="1" applyFill="1" applyBorder="1" applyAlignment="1">
      <alignment horizontal="left" vertical="center" wrapText="1"/>
    </xf>
    <xf numFmtId="0" fontId="2" fillId="0" borderId="12" xfId="1" applyFill="1" applyBorder="1" applyAlignment="1">
      <alignment vertical="center" wrapText="1"/>
    </xf>
    <xf numFmtId="165" fontId="6" fillId="2" borderId="11" xfId="1" applyNumberFormat="1" applyFont="1" applyFill="1" applyBorder="1" applyAlignment="1">
      <alignment horizontal="center" vertical="center"/>
    </xf>
    <xf numFmtId="165" fontId="2" fillId="2" borderId="12" xfId="1" applyNumberFormat="1" applyFill="1" applyBorder="1" applyAlignment="1">
      <alignment vertical="center"/>
    </xf>
    <xf numFmtId="49" fontId="6" fillId="2" borderId="11" xfId="1" applyNumberFormat="1" applyFont="1" applyFill="1" applyBorder="1" applyAlignment="1">
      <alignment horizontal="center" vertical="center"/>
    </xf>
  </cellXfs>
  <cellStyles count="55">
    <cellStyle name="Excel Built-in Explanatory Text" xfId="48"/>
    <cellStyle name="Excel Built-in Normal" xfId="8"/>
    <cellStyle name="Moeda 2" xfId="9"/>
    <cellStyle name="Moeda 2 2" xfId="10"/>
    <cellStyle name="Moeda 3" xfId="11"/>
    <cellStyle name="Moeda 3 2" xfId="12"/>
    <cellStyle name="Moeda 3 2 2" xfId="13"/>
    <cellStyle name="Moeda 3 3" xfId="14"/>
    <cellStyle name="Moeda 4" xfId="15"/>
    <cellStyle name="Moeda 4 2" xfId="16"/>
    <cellStyle name="Moeda 4 2 2" xfId="17"/>
    <cellStyle name="Moeda 4 3" xfId="18"/>
    <cellStyle name="Moeda 5" xfId="3"/>
    <cellStyle name="Normal" xfId="0" builtinId="0"/>
    <cellStyle name="Normal 10" xfId="19"/>
    <cellStyle name="Normal 10 2" xfId="20"/>
    <cellStyle name="Normal 10 2 2" xfId="21"/>
    <cellStyle name="Normal 10 3" xfId="22"/>
    <cellStyle name="Normal 11" xfId="49"/>
    <cellStyle name="Normal 2" xfId="5"/>
    <cellStyle name="Normal 2 2" xfId="23"/>
    <cellStyle name="Normal 2 3" xfId="51"/>
    <cellStyle name="Normal 3" xfId="24"/>
    <cellStyle name="Normal 3 2" xfId="25"/>
    <cellStyle name="Normal 3 2 2" xfId="26"/>
    <cellStyle name="Normal 4" xfId="27"/>
    <cellStyle name="Normal 4 2" xfId="28"/>
    <cellStyle name="Normal 5" xfId="29"/>
    <cellStyle name="Normal 6" xfId="30"/>
    <cellStyle name="Normal 6 2" xfId="31"/>
    <cellStyle name="Normal 6 2 2" xfId="32"/>
    <cellStyle name="Normal 6 3" xfId="33"/>
    <cellStyle name="Normal 7" xfId="34"/>
    <cellStyle name="Normal 7 2" xfId="35"/>
    <cellStyle name="Normal 7 2 2" xfId="36"/>
    <cellStyle name="Normal 7 3" xfId="37"/>
    <cellStyle name="Normal 8" xfId="38"/>
    <cellStyle name="Normal 9" xfId="1"/>
    <cellStyle name="Nota 2" xfId="39"/>
    <cellStyle name="Porcentagem 2" xfId="6"/>
    <cellStyle name="Porcentagem 2 2" xfId="52"/>
    <cellStyle name="Porcentagem 3" xfId="40"/>
    <cellStyle name="Porcentagem 3 2" xfId="41"/>
    <cellStyle name="Texto Explicativo 2" xfId="50"/>
    <cellStyle name="Título 5" xfId="42"/>
    <cellStyle name="Vírgula 2" xfId="4"/>
    <cellStyle name="Vírgula 2 2" xfId="43"/>
    <cellStyle name="Vírgula 2 2 2" xfId="44"/>
    <cellStyle name="Vírgula 2 3" xfId="45"/>
    <cellStyle name="Vírgula 2 3 2" xfId="46"/>
    <cellStyle name="Vírgula 2 4" xfId="47"/>
    <cellStyle name="Vírgula 2 5" xfId="53"/>
    <cellStyle name="Vírgula 3" xfId="2"/>
    <cellStyle name="Vírgula 3 2" xfId="54"/>
    <cellStyle name="Vírgula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5_ILUM%20ORN%20Quadra%20e%20Playground%20Av.%20Alto%20do%20Rio%20Doce%20156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4_FASE1_ILUM%20ORN%20Pista%20Caminhada-Ciclo%20Av.%20Alto%20do%20Rio%20Doc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25_FASE2_ILUM%20ORN%20Pista%20Caminhada-Ciclo%20Av.%20Alto%20do%20Rio%20Do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ativo"/>
    </sheetNames>
    <sheetDataSet>
      <sheetData sheetId="0">
        <row r="14">
          <cell r="J14">
            <v>0</v>
          </cell>
        </row>
        <row r="33">
          <cell r="J33">
            <v>0</v>
          </cell>
        </row>
        <row r="64">
          <cell r="J64">
            <v>0</v>
          </cell>
        </row>
        <row r="76">
          <cell r="J76">
            <v>0</v>
          </cell>
        </row>
        <row r="90">
          <cell r="J90">
            <v>0</v>
          </cell>
        </row>
        <row r="99">
          <cell r="J99">
            <v>0</v>
          </cell>
        </row>
        <row r="129">
          <cell r="J129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ativo"/>
    </sheetNames>
    <sheetDataSet>
      <sheetData sheetId="0">
        <row r="16">
          <cell r="J16">
            <v>0</v>
          </cell>
        </row>
        <row r="37">
          <cell r="J37">
            <v>0</v>
          </cell>
        </row>
        <row r="71">
          <cell r="J71">
            <v>0</v>
          </cell>
        </row>
        <row r="89">
          <cell r="J89">
            <v>0</v>
          </cell>
        </row>
        <row r="103">
          <cell r="J103">
            <v>0</v>
          </cell>
        </row>
        <row r="112">
          <cell r="J112">
            <v>0</v>
          </cell>
        </row>
        <row r="142">
          <cell r="J142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ativo"/>
    </sheetNames>
    <sheetDataSet>
      <sheetData sheetId="0">
        <row r="16">
          <cell r="J16">
            <v>0</v>
          </cell>
        </row>
        <row r="37">
          <cell r="J37">
            <v>0</v>
          </cell>
        </row>
        <row r="71">
          <cell r="J71">
            <v>0</v>
          </cell>
        </row>
        <row r="89">
          <cell r="J89">
            <v>0</v>
          </cell>
        </row>
        <row r="96">
          <cell r="J96">
            <v>0</v>
          </cell>
        </row>
        <row r="105">
          <cell r="J105">
            <v>0</v>
          </cell>
        </row>
        <row r="115">
          <cell r="J115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20"/>
  <sheetViews>
    <sheetView view="pageBreakPreview" zoomScale="110" zoomScaleNormal="100" zoomScaleSheetLayoutView="110" workbookViewId="0">
      <selection activeCell="H15" sqref="H15"/>
    </sheetView>
  </sheetViews>
  <sheetFormatPr defaultRowHeight="11.25" x14ac:dyDescent="0.25"/>
  <cols>
    <col min="1" max="1" width="1" style="2" customWidth="1"/>
    <col min="2" max="2" width="11.140625" style="1" customWidth="1"/>
    <col min="3" max="3" width="84.28515625" style="2" customWidth="1"/>
    <col min="4" max="4" width="35.140625" style="2" customWidth="1"/>
    <col min="5" max="5" width="0.85546875" style="2" customWidth="1"/>
    <col min="6" max="6" width="1.28515625" style="2" customWidth="1"/>
    <col min="7" max="16384" width="9.140625" style="2"/>
  </cols>
  <sheetData>
    <row r="1" spans="2:6" ht="5.25" customHeight="1" x14ac:dyDescent="0.25"/>
    <row r="2" spans="2:6" ht="5.25" customHeight="1" x14ac:dyDescent="0.25"/>
    <row r="3" spans="2:6" ht="12.75" x14ac:dyDescent="0.25">
      <c r="B3" s="89" t="s">
        <v>0</v>
      </c>
      <c r="C3" s="89"/>
      <c r="D3" s="89"/>
    </row>
    <row r="4" spans="2:6" ht="6.75" customHeight="1" x14ac:dyDescent="0.25">
      <c r="B4" s="3"/>
      <c r="C4" s="4"/>
      <c r="D4" s="4"/>
    </row>
    <row r="5" spans="2:6" s="4" customFormat="1" ht="16.5" customHeight="1" x14ac:dyDescent="0.25">
      <c r="B5" s="5" t="s">
        <v>1</v>
      </c>
      <c r="C5" s="87" t="str">
        <f>'Crono Lote 5'!C5:K5</f>
        <v>IMPLANTAÇÃO E MODERNIZAÇÃO DA ILUMINAÇÃO PÚBLICA ORNAMENTAL EM PRAÇAS, PARQUES E ÁREAS DE LAZER - 2026 - LOTE 05</v>
      </c>
      <c r="D5" s="88"/>
    </row>
    <row r="6" spans="2:6" s="4" customFormat="1" ht="52.5" customHeight="1" x14ac:dyDescent="0.25">
      <c r="B6" s="5" t="s">
        <v>2</v>
      </c>
      <c r="C6" s="85" t="str">
        <f>'Crono Lote 5'!C6:K6</f>
        <v>QUADRA E PLAYGROUND - AVENIDA ALTO DO RIO DOCE - JD. ALTOS DE SANTANA
CICLOVIA (FASE 1) - AVENIDA ALTO DO RIO DOCE - JD. ALTOS DE SANTANA
CICLOVIA (FASE 2) - AVENIDA ALTO DO RIO DOCE - JD. ALTOS DE SANTANA</v>
      </c>
      <c r="D6" s="86"/>
    </row>
    <row r="7" spans="2:6" s="4" customFormat="1" ht="3" customHeight="1" x14ac:dyDescent="0.25">
      <c r="B7" s="6"/>
      <c r="C7" s="7"/>
      <c r="D7" s="8"/>
    </row>
    <row r="8" spans="2:6" ht="15" customHeight="1" x14ac:dyDescent="0.25">
      <c r="B8" s="90" t="s">
        <v>3</v>
      </c>
      <c r="C8" s="91" t="s">
        <v>4</v>
      </c>
      <c r="D8" s="91" t="s">
        <v>5</v>
      </c>
    </row>
    <row r="9" spans="2:6" ht="16.5" customHeight="1" x14ac:dyDescent="0.25">
      <c r="B9" s="90"/>
      <c r="C9" s="91"/>
      <c r="D9" s="91"/>
    </row>
    <row r="10" spans="2:6" ht="15" customHeight="1" x14ac:dyDescent="0.25">
      <c r="B10" s="10" t="s">
        <v>6</v>
      </c>
      <c r="C10" s="5" t="s">
        <v>7</v>
      </c>
      <c r="D10" s="24">
        <f>[1]Comparativo!$J$14+[2]Comparativo!$J$16+[3]Comparativo!$J$16</f>
        <v>0</v>
      </c>
      <c r="E10" s="12"/>
      <c r="F10" s="12"/>
    </row>
    <row r="11" spans="2:6" ht="15" customHeight="1" x14ac:dyDescent="0.25">
      <c r="B11" s="13" t="s">
        <v>8</v>
      </c>
      <c r="C11" s="5" t="s">
        <v>9</v>
      </c>
      <c r="D11" s="11">
        <f>[1]Comparativo!$J$33+[2]Comparativo!$J$37+[3]Comparativo!$J$37</f>
        <v>0</v>
      </c>
      <c r="E11" s="12"/>
      <c r="F11" s="12"/>
    </row>
    <row r="12" spans="2:6" ht="15" customHeight="1" x14ac:dyDescent="0.25">
      <c r="B12" s="13" t="s">
        <v>10</v>
      </c>
      <c r="C12" s="5" t="s">
        <v>11</v>
      </c>
      <c r="D12" s="11">
        <f>[1]Comparativo!$J$64+[2]Comparativo!$J$71+[3]Comparativo!$J$71</f>
        <v>0</v>
      </c>
      <c r="E12" s="12"/>
      <c r="F12" s="12"/>
    </row>
    <row r="13" spans="2:6" ht="15" customHeight="1" x14ac:dyDescent="0.25">
      <c r="B13" s="13" t="s">
        <v>12</v>
      </c>
      <c r="C13" s="5" t="s">
        <v>34</v>
      </c>
      <c r="D13" s="11">
        <f>[1]Comparativo!$J$76+[2]Comparativo!$J$89+[3]Comparativo!$J$89</f>
        <v>0</v>
      </c>
      <c r="E13" s="12"/>
      <c r="F13" s="12"/>
    </row>
    <row r="14" spans="2:6" ht="15" customHeight="1" x14ac:dyDescent="0.25">
      <c r="B14" s="13" t="s">
        <v>14</v>
      </c>
      <c r="C14" s="5" t="s">
        <v>13</v>
      </c>
      <c r="D14" s="11">
        <f>[1]Comparativo!$J$90+[2]Comparativo!$J$103+[3]Comparativo!$J$96</f>
        <v>0</v>
      </c>
      <c r="E14" s="12"/>
      <c r="F14" s="12"/>
    </row>
    <row r="15" spans="2:6" ht="15" customHeight="1" x14ac:dyDescent="0.25">
      <c r="B15" s="13" t="s">
        <v>16</v>
      </c>
      <c r="C15" s="5" t="s">
        <v>15</v>
      </c>
      <c r="D15" s="11">
        <f>[1]Comparativo!$J$99+[2]Comparativo!$J$112+[3]Comparativo!$J$105</f>
        <v>0</v>
      </c>
      <c r="E15" s="12"/>
      <c r="F15" s="12"/>
    </row>
    <row r="16" spans="2:6" ht="15" customHeight="1" x14ac:dyDescent="0.25">
      <c r="B16" s="13" t="s">
        <v>33</v>
      </c>
      <c r="C16" s="5" t="s">
        <v>17</v>
      </c>
      <c r="D16" s="11">
        <f>[1]Comparativo!$J$129+[2]Comparativo!$J$142+[3]Comparativo!$J$115</f>
        <v>0</v>
      </c>
      <c r="E16" s="12"/>
      <c r="F16" s="12"/>
    </row>
    <row r="17" spans="2:4" ht="7.5" customHeight="1" x14ac:dyDescent="0.25">
      <c r="B17" s="13"/>
      <c r="C17" s="5"/>
      <c r="D17" s="14"/>
    </row>
    <row r="18" spans="2:4" x14ac:dyDescent="0.25">
      <c r="B18" s="84" t="s">
        <v>18</v>
      </c>
      <c r="C18" s="84"/>
      <c r="D18" s="15">
        <f>SUM(D10:D17)</f>
        <v>0</v>
      </c>
    </row>
    <row r="19" spans="2:4" ht="5.25" customHeight="1" x14ac:dyDescent="0.25">
      <c r="D19" s="16"/>
    </row>
    <row r="20" spans="2:4" x14ac:dyDescent="0.25">
      <c r="D20" s="16"/>
    </row>
  </sheetData>
  <mergeCells count="7">
    <mergeCell ref="B18:C18"/>
    <mergeCell ref="C6:D6"/>
    <mergeCell ref="C5:D5"/>
    <mergeCell ref="B3:D3"/>
    <mergeCell ref="B8:B9"/>
    <mergeCell ref="C8:C9"/>
    <mergeCell ref="D8:D9"/>
  </mergeCells>
  <printOptions horizontalCentered="1"/>
  <pageMargins left="0.39370078740157483" right="0.39370078740157483" top="1.1811023622047245" bottom="0.78740157480314965" header="0.39370078740157483" footer="0.51181102362204722"/>
  <pageSetup paperSize="9" fitToHeight="0" orientation="landscape" r:id="rId1"/>
  <headerFooter alignWithMargins="0">
    <oddHeader>&amp;C&amp;"Verdana,Negrito"PREFEITURA MUNICIPAL DE SÃO JOSÉ DOS CAMPOS
SECRETARIA DE MANUTENÇÃO DA CIDADE</oddHeader>
    <oddFooter>&amp;L&amp;"Verdana,Normal"&amp;8Departamento de Relações com Concessionárias
Divisão de Gestão de Energia e Iluminação Pública&amp;C&amp;"Verdana,Normal"&amp;8
&amp;R&amp;"Verdana,Normal"&amp;8
20/03/2026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41"/>
  <sheetViews>
    <sheetView tabSelected="1" view="pageBreakPreview" zoomScale="90" zoomScaleNormal="90" zoomScaleSheetLayoutView="90" workbookViewId="0">
      <selection activeCell="I25" sqref="I25"/>
    </sheetView>
  </sheetViews>
  <sheetFormatPr defaultRowHeight="10.5" x14ac:dyDescent="0.25"/>
  <cols>
    <col min="1" max="1" width="1.28515625" style="17" customWidth="1"/>
    <col min="2" max="2" width="10.42578125" style="18" customWidth="1"/>
    <col min="3" max="3" width="45" style="17" customWidth="1"/>
    <col min="4" max="4" width="17" style="19" customWidth="1"/>
    <col min="5" max="5" width="10.140625" style="20" customWidth="1"/>
    <col min="6" max="11" width="16.85546875" style="17" customWidth="1"/>
    <col min="12" max="12" width="1.28515625" style="17" customWidth="1"/>
    <col min="13" max="16384" width="9.140625" style="17"/>
  </cols>
  <sheetData>
    <row r="1" spans="2:12" ht="6" customHeight="1" x14ac:dyDescent="0.25"/>
    <row r="2" spans="2:12" ht="18.75" customHeight="1" x14ac:dyDescent="0.25">
      <c r="B2" s="104" t="s">
        <v>19</v>
      </c>
      <c r="C2" s="105"/>
      <c r="D2" s="105"/>
      <c r="E2" s="105"/>
      <c r="F2" s="105"/>
      <c r="G2" s="105"/>
      <c r="H2" s="105"/>
      <c r="I2" s="105"/>
      <c r="J2" s="105"/>
      <c r="K2" s="106"/>
      <c r="L2" s="64"/>
    </row>
    <row r="3" spans="2:12" ht="6.75" customHeight="1" x14ac:dyDescent="0.25">
      <c r="B3" s="82"/>
      <c r="C3" s="77"/>
      <c r="D3" s="83"/>
      <c r="E3" s="59"/>
      <c r="F3" s="77"/>
      <c r="G3" s="77"/>
      <c r="H3" s="77"/>
      <c r="I3" s="77"/>
      <c r="J3" s="77"/>
      <c r="K3" s="77"/>
      <c r="L3" s="77"/>
    </row>
    <row r="4" spans="2:12" ht="9" customHeight="1" x14ac:dyDescent="0.25">
      <c r="B4" s="56"/>
      <c r="C4" s="57"/>
      <c r="D4" s="58"/>
      <c r="E4" s="59"/>
      <c r="F4" s="57"/>
      <c r="G4" s="57"/>
      <c r="H4" s="57"/>
      <c r="I4" s="77"/>
      <c r="J4" s="77"/>
      <c r="K4" s="77"/>
      <c r="L4" s="77"/>
    </row>
    <row r="5" spans="2:12" ht="15" customHeight="1" x14ac:dyDescent="0.25">
      <c r="B5" s="75" t="s">
        <v>1</v>
      </c>
      <c r="C5" s="85" t="s">
        <v>36</v>
      </c>
      <c r="D5" s="107"/>
      <c r="E5" s="107"/>
      <c r="F5" s="107"/>
      <c r="G5" s="107"/>
      <c r="H5" s="107"/>
      <c r="I5" s="107"/>
      <c r="J5" s="107"/>
      <c r="K5" s="86"/>
      <c r="L5" s="78"/>
    </row>
    <row r="6" spans="2:12" ht="59.25" customHeight="1" x14ac:dyDescent="0.25">
      <c r="B6" s="76" t="s">
        <v>2</v>
      </c>
      <c r="C6" s="85" t="s">
        <v>35</v>
      </c>
      <c r="D6" s="107"/>
      <c r="E6" s="107"/>
      <c r="F6" s="107"/>
      <c r="G6" s="107"/>
      <c r="H6" s="107"/>
      <c r="I6" s="107"/>
      <c r="J6" s="107"/>
      <c r="K6" s="86"/>
      <c r="L6" s="78"/>
    </row>
    <row r="7" spans="2:12" ht="9" customHeight="1" x14ac:dyDescent="0.25">
      <c r="B7" s="49"/>
      <c r="C7" s="25"/>
      <c r="D7" s="25"/>
      <c r="E7" s="50"/>
      <c r="F7" s="25"/>
      <c r="G7" s="25"/>
      <c r="H7" s="25"/>
    </row>
    <row r="8" spans="2:12" ht="15" customHeight="1" x14ac:dyDescent="0.25">
      <c r="B8" s="21"/>
      <c r="C8" s="9"/>
      <c r="D8" s="22"/>
      <c r="E8" s="23"/>
      <c r="F8" s="9"/>
      <c r="G8" s="9"/>
      <c r="H8" s="9"/>
    </row>
    <row r="9" spans="2:12" ht="17.25" customHeight="1" x14ac:dyDescent="0.25">
      <c r="B9" s="116" t="s">
        <v>3</v>
      </c>
      <c r="C9" s="108" t="s">
        <v>20</v>
      </c>
      <c r="D9" s="110" t="s">
        <v>31</v>
      </c>
      <c r="E9" s="114" t="s">
        <v>32</v>
      </c>
      <c r="F9" s="27" t="s">
        <v>21</v>
      </c>
      <c r="G9" s="27" t="s">
        <v>22</v>
      </c>
      <c r="H9" s="27" t="s">
        <v>23</v>
      </c>
      <c r="I9" s="27" t="s">
        <v>30</v>
      </c>
      <c r="J9" s="27" t="s">
        <v>28</v>
      </c>
      <c r="K9" s="60" t="s">
        <v>29</v>
      </c>
      <c r="L9" s="68"/>
    </row>
    <row r="10" spans="2:12" ht="17.25" customHeight="1" x14ac:dyDescent="0.25">
      <c r="B10" s="111"/>
      <c r="C10" s="109"/>
      <c r="D10" s="111"/>
      <c r="E10" s="115"/>
      <c r="F10" s="28">
        <v>30</v>
      </c>
      <c r="G10" s="28">
        <v>60</v>
      </c>
      <c r="H10" s="28">
        <v>90</v>
      </c>
      <c r="I10" s="28">
        <v>120</v>
      </c>
      <c r="J10" s="28">
        <v>150</v>
      </c>
      <c r="K10" s="61">
        <v>180</v>
      </c>
      <c r="L10" s="68"/>
    </row>
    <row r="11" spans="2:12" ht="15" customHeight="1" x14ac:dyDescent="0.25">
      <c r="B11" s="94" t="s">
        <v>6</v>
      </c>
      <c r="C11" s="112" t="s">
        <v>7</v>
      </c>
      <c r="D11" s="98">
        <f>Resumo!D10</f>
        <v>0</v>
      </c>
      <c r="E11" s="92">
        <v>2.0916294949316776E-2</v>
      </c>
      <c r="F11" s="29">
        <f>D11*0.225640231170266</f>
        <v>0</v>
      </c>
      <c r="G11" s="29">
        <f>D11*0.182906512553156</f>
        <v>0</v>
      </c>
      <c r="H11" s="29">
        <f>D11*0.182906512553156</f>
        <v>0</v>
      </c>
      <c r="I11" s="29"/>
      <c r="J11" s="29">
        <f>D11*0.182906512553156</f>
        <v>0</v>
      </c>
      <c r="K11" s="62">
        <f>D11*0.225640231170266</f>
        <v>0</v>
      </c>
      <c r="L11" s="69"/>
    </row>
    <row r="12" spans="2:12" ht="15" customHeight="1" x14ac:dyDescent="0.25">
      <c r="B12" s="95"/>
      <c r="C12" s="113"/>
      <c r="D12" s="99"/>
      <c r="E12" s="93"/>
      <c r="F12" s="26"/>
      <c r="G12" s="26"/>
      <c r="H12" s="26"/>
      <c r="I12" s="26"/>
      <c r="J12" s="26"/>
      <c r="K12" s="63"/>
      <c r="L12" s="70"/>
    </row>
    <row r="13" spans="2:12" ht="15" customHeight="1" x14ac:dyDescent="0.25">
      <c r="B13" s="94" t="s">
        <v>8</v>
      </c>
      <c r="C13" s="112" t="s">
        <v>9</v>
      </c>
      <c r="D13" s="98">
        <f>Resumo!D11</f>
        <v>0</v>
      </c>
      <c r="E13" s="92">
        <v>2.7037845673497766E-2</v>
      </c>
      <c r="F13" s="29">
        <f>D13*0.224939063576519</f>
        <v>0</v>
      </c>
      <c r="G13" s="29">
        <f>D13*0.194793337231721</f>
        <v>0</v>
      </c>
      <c r="H13" s="29">
        <f>D13*0.194793337231721</f>
        <v>0</v>
      </c>
      <c r="I13" s="29"/>
      <c r="J13" s="29">
        <f>D13*0.194793916200115</f>
        <v>0</v>
      </c>
      <c r="K13" s="62">
        <f>D13*0.190680345759925</f>
        <v>0</v>
      </c>
      <c r="L13" s="69"/>
    </row>
    <row r="14" spans="2:12" ht="15" customHeight="1" x14ac:dyDescent="0.25">
      <c r="B14" s="95"/>
      <c r="C14" s="113"/>
      <c r="D14" s="99"/>
      <c r="E14" s="93"/>
      <c r="F14" s="26"/>
      <c r="G14" s="26"/>
      <c r="H14" s="26"/>
      <c r="I14" s="26"/>
      <c r="J14" s="26"/>
      <c r="K14" s="26"/>
      <c r="L14" s="70"/>
    </row>
    <row r="15" spans="2:12" ht="15" customHeight="1" x14ac:dyDescent="0.25">
      <c r="B15" s="94" t="s">
        <v>10</v>
      </c>
      <c r="C15" s="96" t="s">
        <v>11</v>
      </c>
      <c r="D15" s="98">
        <f>Resumo!D12</f>
        <v>0</v>
      </c>
      <c r="E15" s="92">
        <v>3.4074329130860552E-2</v>
      </c>
      <c r="F15" s="29">
        <f>D15*0.406962529212678</f>
        <v>0</v>
      </c>
      <c r="G15" s="29">
        <f>D15*0.143743605599095</f>
        <v>0</v>
      </c>
      <c r="H15" s="29">
        <f>D15*0.143743605599095</f>
        <v>0</v>
      </c>
      <c r="I15" s="29"/>
      <c r="J15" s="29">
        <f>D15*0.14374406500823</f>
        <v>0</v>
      </c>
      <c r="K15" s="62">
        <f>D15*0.161806194580902</f>
        <v>0</v>
      </c>
      <c r="L15" s="69"/>
    </row>
    <row r="16" spans="2:12" ht="15" customHeight="1" x14ac:dyDescent="0.25">
      <c r="B16" s="95"/>
      <c r="C16" s="97"/>
      <c r="D16" s="99"/>
      <c r="E16" s="93"/>
      <c r="F16" s="26"/>
      <c r="G16" s="26"/>
      <c r="H16" s="26"/>
      <c r="I16" s="26"/>
      <c r="J16" s="26"/>
      <c r="K16" s="26"/>
      <c r="L16" s="70"/>
    </row>
    <row r="17" spans="2:12" ht="15" customHeight="1" x14ac:dyDescent="0.25">
      <c r="B17" s="94" t="s">
        <v>12</v>
      </c>
      <c r="C17" s="96" t="s">
        <v>34</v>
      </c>
      <c r="D17" s="98">
        <f>Resumo!D13</f>
        <v>0</v>
      </c>
      <c r="E17" s="92">
        <v>0.30063472978958961</v>
      </c>
      <c r="F17" s="29">
        <f>D17*0.167608830389025</f>
        <v>0</v>
      </c>
      <c r="G17" s="29">
        <f>D17*0.168877776913994</f>
        <v>0</v>
      </c>
      <c r="H17" s="29">
        <f>D17*0.172561210528122</f>
        <v>0</v>
      </c>
      <c r="I17" s="29">
        <f>D17*0.172561210528122</f>
        <v>0</v>
      </c>
      <c r="J17" s="29">
        <f>D17*0.172561210528122</f>
        <v>0</v>
      </c>
      <c r="K17" s="62">
        <f>D17*0.145829761112616</f>
        <v>0</v>
      </c>
      <c r="L17" s="69"/>
    </row>
    <row r="18" spans="2:12" ht="15" customHeight="1" x14ac:dyDescent="0.25">
      <c r="B18" s="95"/>
      <c r="C18" s="97"/>
      <c r="D18" s="99"/>
      <c r="E18" s="93"/>
      <c r="F18" s="26"/>
      <c r="G18" s="26"/>
      <c r="H18" s="26"/>
      <c r="I18" s="26"/>
      <c r="J18" s="26"/>
      <c r="K18" s="26"/>
      <c r="L18" s="70"/>
    </row>
    <row r="19" spans="2:12" ht="15" customHeight="1" x14ac:dyDescent="0.25">
      <c r="B19" s="94" t="s">
        <v>14</v>
      </c>
      <c r="C19" s="96" t="s">
        <v>13</v>
      </c>
      <c r="D19" s="98">
        <f>Resumo!D14</f>
        <v>0</v>
      </c>
      <c r="E19" s="92">
        <v>0.11200123216222037</v>
      </c>
      <c r="F19" s="29">
        <f>D19*0.187217539955495</f>
        <v>0</v>
      </c>
      <c r="G19" s="29">
        <f>D19*0.180780298690119</f>
        <v>0</v>
      </c>
      <c r="H19" s="29">
        <f>D19*0.161342365439127</f>
        <v>0</v>
      </c>
      <c r="I19" s="29">
        <f>D19*0.161342365439127</f>
        <v>0</v>
      </c>
      <c r="J19" s="29">
        <f>D19*0.161342365439127</f>
        <v>0</v>
      </c>
      <c r="K19" s="62">
        <f>D19*0.147975065037004</f>
        <v>0</v>
      </c>
      <c r="L19" s="69"/>
    </row>
    <row r="20" spans="2:12" ht="15" customHeight="1" x14ac:dyDescent="0.25">
      <c r="B20" s="95"/>
      <c r="C20" s="97"/>
      <c r="D20" s="99"/>
      <c r="E20" s="93"/>
      <c r="F20" s="26"/>
      <c r="G20" s="26"/>
      <c r="H20" s="26"/>
      <c r="I20" s="26"/>
      <c r="J20" s="26"/>
      <c r="K20" s="26"/>
      <c r="L20" s="70"/>
    </row>
    <row r="21" spans="2:12" ht="15" customHeight="1" x14ac:dyDescent="0.25">
      <c r="B21" s="94" t="s">
        <v>16</v>
      </c>
      <c r="C21" s="96" t="s">
        <v>15</v>
      </c>
      <c r="D21" s="98">
        <f>Resumo!D15</f>
        <v>0</v>
      </c>
      <c r="E21" s="92">
        <v>5.8519487087272747E-2</v>
      </c>
      <c r="F21" s="29">
        <f>D21*0.198450363066585</f>
        <v>0</v>
      </c>
      <c r="G21" s="29">
        <f>D21*0.188795159290532</f>
        <v>0</v>
      </c>
      <c r="H21" s="29">
        <f>D21*0.159700612177477</f>
        <v>0</v>
      </c>
      <c r="I21" s="29">
        <f>D21*0.159700612177477</f>
        <v>0</v>
      </c>
      <c r="J21" s="29">
        <f>D21*0.159700612177477</f>
        <v>0</v>
      </c>
      <c r="K21" s="62">
        <f>D21*0.133652641110453</f>
        <v>0</v>
      </c>
      <c r="L21" s="69"/>
    </row>
    <row r="22" spans="2:12" ht="15" customHeight="1" x14ac:dyDescent="0.25">
      <c r="B22" s="95"/>
      <c r="C22" s="97"/>
      <c r="D22" s="99"/>
      <c r="E22" s="93"/>
      <c r="F22" s="26"/>
      <c r="G22" s="26"/>
      <c r="H22" s="26"/>
      <c r="I22" s="26"/>
      <c r="J22" s="26"/>
      <c r="K22" s="26"/>
      <c r="L22" s="70"/>
    </row>
    <row r="23" spans="2:12" ht="15" customHeight="1" x14ac:dyDescent="0.25">
      <c r="B23" s="100" t="s">
        <v>33</v>
      </c>
      <c r="C23" s="102" t="s">
        <v>17</v>
      </c>
      <c r="D23" s="98">
        <f>Resumo!D16</f>
        <v>0</v>
      </c>
      <c r="E23" s="92">
        <v>0.44681608120724225</v>
      </c>
      <c r="F23" s="29">
        <f>D23*0.157731661473768</f>
        <v>0</v>
      </c>
      <c r="G23" s="29">
        <f>D23*0.163440527423273</f>
        <v>0</v>
      </c>
      <c r="H23" s="29">
        <f>D23*0.180444293686327</f>
        <v>0</v>
      </c>
      <c r="I23" s="29">
        <f>D23*0.180444293686327</f>
        <v>0</v>
      </c>
      <c r="J23" s="29">
        <f>D23*0.180444293686327</f>
        <v>0</v>
      </c>
      <c r="K23" s="62">
        <f>D23*0.137494930043979</f>
        <v>0</v>
      </c>
      <c r="L23" s="69"/>
    </row>
    <row r="24" spans="2:12" ht="15" customHeight="1" x14ac:dyDescent="0.25">
      <c r="B24" s="101"/>
      <c r="C24" s="103"/>
      <c r="D24" s="99"/>
      <c r="E24" s="93"/>
      <c r="F24" s="26"/>
      <c r="G24" s="26"/>
      <c r="H24" s="26"/>
      <c r="I24" s="26"/>
      <c r="J24" s="26"/>
      <c r="K24" s="26"/>
      <c r="L24" s="70"/>
    </row>
    <row r="25" spans="2:12" ht="20.25" customHeight="1" x14ac:dyDescent="0.25">
      <c r="B25" s="33"/>
      <c r="C25" s="34"/>
      <c r="D25" s="32">
        <f>SUM(D11:D24)</f>
        <v>0</v>
      </c>
      <c r="E25" s="48">
        <f>SUM(E11:E24)</f>
        <v>1</v>
      </c>
      <c r="F25" s="30"/>
      <c r="G25" s="31"/>
      <c r="H25" s="31"/>
      <c r="I25" s="31"/>
      <c r="J25" s="31"/>
      <c r="K25" s="31"/>
      <c r="L25" s="70"/>
    </row>
    <row r="26" spans="2:12" ht="15" customHeight="1" x14ac:dyDescent="0.25">
      <c r="B26" s="35"/>
      <c r="C26" s="36"/>
      <c r="D26" s="37"/>
      <c r="E26" s="38" t="s">
        <v>24</v>
      </c>
      <c r="F26" s="51">
        <f>SUM(F11:F24)</f>
        <v>0</v>
      </c>
      <c r="G26" s="51">
        <f t="shared" ref="G26:K26" si="0">SUM(G11:G24)</f>
        <v>0</v>
      </c>
      <c r="H26" s="51">
        <f t="shared" si="0"/>
        <v>0</v>
      </c>
      <c r="I26" s="51">
        <f t="shared" si="0"/>
        <v>0</v>
      </c>
      <c r="J26" s="51">
        <f t="shared" si="0"/>
        <v>0</v>
      </c>
      <c r="K26" s="51">
        <f t="shared" si="0"/>
        <v>0</v>
      </c>
      <c r="L26" s="71"/>
    </row>
    <row r="27" spans="2:12" ht="15" customHeight="1" x14ac:dyDescent="0.25">
      <c r="B27" s="39"/>
      <c r="C27" s="40"/>
      <c r="D27" s="41"/>
      <c r="E27" s="42" t="s">
        <v>25</v>
      </c>
      <c r="F27" s="52">
        <f>F26</f>
        <v>0</v>
      </c>
      <c r="G27" s="53">
        <f>F27+G26</f>
        <v>0</v>
      </c>
      <c r="H27" s="52">
        <f>G27+H26</f>
        <v>0</v>
      </c>
      <c r="I27" s="52">
        <f>H27+I26</f>
        <v>0</v>
      </c>
      <c r="J27" s="52">
        <f>I27+J26</f>
        <v>0</v>
      </c>
      <c r="K27" s="65">
        <f>J27+K26</f>
        <v>0</v>
      </c>
      <c r="L27" s="72"/>
    </row>
    <row r="28" spans="2:12" ht="15" customHeight="1" x14ac:dyDescent="0.25">
      <c r="B28" s="39"/>
      <c r="C28" s="40"/>
      <c r="D28" s="43"/>
      <c r="E28" s="42" t="s">
        <v>26</v>
      </c>
      <c r="F28" s="54" t="e">
        <f>F26/$D$25</f>
        <v>#DIV/0!</v>
      </c>
      <c r="G28" s="54" t="e">
        <f t="shared" ref="G28:K28" si="1">G26/$D$25</f>
        <v>#DIV/0!</v>
      </c>
      <c r="H28" s="54" t="e">
        <f t="shared" si="1"/>
        <v>#DIV/0!</v>
      </c>
      <c r="I28" s="54" t="e">
        <f t="shared" si="1"/>
        <v>#DIV/0!</v>
      </c>
      <c r="J28" s="54" t="e">
        <f t="shared" si="1"/>
        <v>#DIV/0!</v>
      </c>
      <c r="K28" s="66" t="e">
        <f t="shared" si="1"/>
        <v>#DIV/0!</v>
      </c>
      <c r="L28" s="73"/>
    </row>
    <row r="29" spans="2:12" ht="15" customHeight="1" x14ac:dyDescent="0.25">
      <c r="B29" s="44"/>
      <c r="C29" s="45"/>
      <c r="D29" s="46"/>
      <c r="E29" s="47" t="s">
        <v>27</v>
      </c>
      <c r="F29" s="55" t="e">
        <f>F28</f>
        <v>#DIV/0!</v>
      </c>
      <c r="G29" s="55" t="e">
        <f>SUM($F28:G28)</f>
        <v>#DIV/0!</v>
      </c>
      <c r="H29" s="55" t="e">
        <f>SUM($F28:H28)</f>
        <v>#DIV/0!</v>
      </c>
      <c r="I29" s="55" t="e">
        <f>SUM($F28:I28)</f>
        <v>#DIV/0!</v>
      </c>
      <c r="J29" s="55" t="e">
        <f>SUM($F28:J28)</f>
        <v>#DIV/0!</v>
      </c>
      <c r="K29" s="67" t="e">
        <f>SUM($F28:K28)</f>
        <v>#DIV/0!</v>
      </c>
      <c r="L29" s="74"/>
    </row>
    <row r="30" spans="2:12" ht="6.75" customHeight="1" x14ac:dyDescent="0.25"/>
    <row r="33" spans="3:7" x14ac:dyDescent="0.25">
      <c r="D33" s="17"/>
      <c r="E33" s="17"/>
    </row>
    <row r="34" spans="3:7" x14ac:dyDescent="0.25">
      <c r="D34" s="17"/>
      <c r="E34" s="17"/>
    </row>
    <row r="35" spans="3:7" x14ac:dyDescent="0.25">
      <c r="D35" s="17"/>
      <c r="E35" s="17"/>
    </row>
    <row r="36" spans="3:7" ht="14.25" customHeight="1" x14ac:dyDescent="0.25">
      <c r="C36" s="79"/>
      <c r="D36" s="17"/>
      <c r="E36" s="79"/>
    </row>
    <row r="37" spans="3:7" x14ac:dyDescent="0.25">
      <c r="D37" s="17"/>
      <c r="E37" s="17"/>
    </row>
    <row r="38" spans="3:7" x14ac:dyDescent="0.25">
      <c r="D38" s="17"/>
      <c r="E38" s="17"/>
    </row>
    <row r="39" spans="3:7" x14ac:dyDescent="0.25">
      <c r="D39" s="17"/>
      <c r="E39" s="17"/>
    </row>
    <row r="41" spans="3:7" ht="90.75" customHeight="1" x14ac:dyDescent="0.25">
      <c r="C41" s="79"/>
      <c r="D41" s="80"/>
      <c r="E41" s="81"/>
      <c r="G41" s="79"/>
    </row>
  </sheetData>
  <mergeCells count="35">
    <mergeCell ref="E11:E12"/>
    <mergeCell ref="B13:B14"/>
    <mergeCell ref="E9:E10"/>
    <mergeCell ref="B9:B10"/>
    <mergeCell ref="C13:C14"/>
    <mergeCell ref="D13:D14"/>
    <mergeCell ref="E13:E14"/>
    <mergeCell ref="B2:K2"/>
    <mergeCell ref="C5:K5"/>
    <mergeCell ref="C6:K6"/>
    <mergeCell ref="B17:B18"/>
    <mergeCell ref="C17:C18"/>
    <mergeCell ref="D17:D18"/>
    <mergeCell ref="E17:E18"/>
    <mergeCell ref="C9:C10"/>
    <mergeCell ref="D9:D10"/>
    <mergeCell ref="B15:B16"/>
    <mergeCell ref="C15:C16"/>
    <mergeCell ref="D15:D16"/>
    <mergeCell ref="E15:E16"/>
    <mergeCell ref="B11:B12"/>
    <mergeCell ref="C11:C12"/>
    <mergeCell ref="D11:D12"/>
    <mergeCell ref="E23:E24"/>
    <mergeCell ref="E21:E22"/>
    <mergeCell ref="B19:B20"/>
    <mergeCell ref="C19:C20"/>
    <mergeCell ref="D19:D20"/>
    <mergeCell ref="B23:B24"/>
    <mergeCell ref="C23:C24"/>
    <mergeCell ref="D23:D24"/>
    <mergeCell ref="B21:B22"/>
    <mergeCell ref="C21:C22"/>
    <mergeCell ref="D21:D22"/>
    <mergeCell ref="E19:E20"/>
  </mergeCells>
  <printOptions horizontalCentered="1"/>
  <pageMargins left="0.15748031496062992" right="0.19685039370078741" top="1.1811023622047245" bottom="0.78740157480314965" header="0.39370078740157483" footer="0.51181102362204722"/>
  <pageSetup paperSize="9" scale="77" fitToHeight="0" orientation="landscape" r:id="rId1"/>
  <headerFooter alignWithMargins="0">
    <oddHeader>&amp;C&amp;"Verdana,Negrito"PREFEITURA MUNICIPAL DE SÃO JOSÉ DOS CAMPOS
SECRETARIA DE MANUTENÇÃO DA CIDADE</oddHeader>
    <oddFooter>&amp;L&amp;"Verdana,Normal"&amp;8Departamento de Relações com Concessionárias
Divisão de Gestão de Energia e Iluminação Pública&amp;C&amp;"Verdana,Normal"&amp;8
Página &amp;P de &amp;N&amp;R&amp;"Verdana,Normal"&amp;8
20/03/2026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Resumo</vt:lpstr>
      <vt:lpstr>Crono Lote 5</vt:lpstr>
      <vt:lpstr>'Crono Lote 5'!Area_de_impressao</vt:lpstr>
      <vt:lpstr>Resumo!Area_de_impressao</vt:lpstr>
    </vt:vector>
  </TitlesOfParts>
  <Company>PMSJC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Antonio dos Santos</dc:creator>
  <cp:lastModifiedBy>Cintia Firmino Costa Gonçalves</cp:lastModifiedBy>
  <cp:lastPrinted>2026-03-25T16:35:10Z</cp:lastPrinted>
  <dcterms:created xsi:type="dcterms:W3CDTF">2019-06-18T19:21:13Z</dcterms:created>
  <dcterms:modified xsi:type="dcterms:W3CDTF">2026-04-24T17:42:48Z</dcterms:modified>
</cp:coreProperties>
</file>